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N17" i="1" l="1"/>
  <c r="AJ37" i="1"/>
  <c r="AJ38" i="1"/>
  <c r="AK37" i="1"/>
  <c r="AK38" i="1"/>
  <c r="AP38" i="1"/>
  <c r="AO37" i="1"/>
  <c r="AO38" i="1"/>
  <c r="AN37" i="1"/>
  <c r="AN38" i="1"/>
  <c r="AM37" i="1"/>
  <c r="AM38" i="1"/>
  <c r="AL37" i="1"/>
  <c r="AL38" i="1"/>
  <c r="AZ38" i="1"/>
  <c r="AY38" i="1"/>
  <c r="AX38" i="1"/>
  <c r="AW38" i="1"/>
  <c r="AV38" i="1"/>
  <c r="AU38" i="1"/>
  <c r="AT38" i="1"/>
  <c r="AS38" i="1"/>
  <c r="AR38" i="1"/>
  <c r="AQ38" i="1"/>
  <c r="AZ37" i="1"/>
  <c r="AY37" i="1"/>
  <c r="AX37" i="1"/>
  <c r="AW37" i="1"/>
  <c r="AV37" i="1"/>
  <c r="AU37" i="1"/>
  <c r="AT37" i="1"/>
  <c r="AS37" i="1"/>
  <c r="AR37" i="1"/>
  <c r="AQ37" i="1"/>
  <c r="AP37" i="1"/>
  <c r="AL21" i="1"/>
  <c r="AL22" i="1"/>
  <c r="AM21" i="1"/>
  <c r="AM22" i="1"/>
  <c r="AX22" i="1"/>
  <c r="AX21" i="1"/>
  <c r="AL17" i="1"/>
  <c r="AL18" i="1"/>
  <c r="AM17" i="1"/>
  <c r="AM18" i="1"/>
  <c r="AX18" i="1"/>
  <c r="AX17" i="1"/>
  <c r="AK21" i="1"/>
  <c r="AK22" i="1"/>
  <c r="AW22" i="1"/>
  <c r="AW21" i="1"/>
  <c r="AK17" i="1"/>
  <c r="AK18" i="1"/>
  <c r="AW18" i="1"/>
  <c r="AW17" i="1"/>
  <c r="AO21" i="1"/>
  <c r="AZ21" i="1"/>
  <c r="AN21" i="1"/>
  <c r="AY21" i="1"/>
  <c r="AV21" i="1"/>
  <c r="AU21" i="1"/>
  <c r="AJ21" i="1"/>
  <c r="AT21" i="1"/>
  <c r="AS21" i="1"/>
  <c r="AR21" i="1"/>
  <c r="AQ21" i="1"/>
  <c r="AP21" i="1"/>
  <c r="AO17" i="1"/>
  <c r="AZ17" i="1"/>
  <c r="AY17" i="1"/>
  <c r="AV17" i="1"/>
  <c r="AU17" i="1"/>
  <c r="AJ17" i="1"/>
  <c r="AT17" i="1"/>
  <c r="AS17" i="1"/>
  <c r="AR17" i="1"/>
  <c r="AQ17" i="1"/>
  <c r="AP17" i="1"/>
  <c r="AO22" i="1"/>
  <c r="AZ22" i="1"/>
  <c r="AN22" i="1"/>
  <c r="AY22" i="1"/>
  <c r="AV22" i="1"/>
  <c r="AU22" i="1"/>
  <c r="AJ22" i="1"/>
  <c r="AT22" i="1"/>
  <c r="AS22" i="1"/>
  <c r="AR22" i="1"/>
  <c r="AQ22" i="1"/>
  <c r="AP22" i="1"/>
  <c r="AO18" i="1"/>
  <c r="AZ18" i="1"/>
  <c r="AN18" i="1"/>
  <c r="AY18" i="1"/>
  <c r="AV18" i="1"/>
  <c r="AU18" i="1"/>
  <c r="AJ18" i="1"/>
  <c r="AT18" i="1"/>
  <c r="AS18" i="1"/>
  <c r="AR18" i="1"/>
  <c r="AQ18" i="1"/>
  <c r="AP18" i="1"/>
</calcChain>
</file>

<file path=xl/sharedStrings.xml><?xml version="1.0" encoding="utf-8"?>
<sst xmlns="http://schemas.openxmlformats.org/spreadsheetml/2006/main" count="207" uniqueCount="89">
  <si>
    <t>Eppi ID</t>
  </si>
  <si>
    <t>TITLE</t>
  </si>
  <si>
    <t>AUTHOR</t>
  </si>
  <si>
    <t>JOURNAL</t>
  </si>
  <si>
    <t>YEAR</t>
  </si>
  <si>
    <t>VOLUME</t>
  </si>
  <si>
    <t>PAGE START-PAGE END</t>
  </si>
  <si>
    <t>AUTHOR E-MAIL</t>
  </si>
  <si>
    <t>STUDY COUNTRY</t>
  </si>
  <si>
    <t>LOCATION SITE/NAME</t>
  </si>
  <si>
    <t>LATITUDE</t>
  </si>
  <si>
    <t>LONGITUDE</t>
  </si>
  <si>
    <t>KÖPPEN CLIMATE ZONE</t>
  </si>
  <si>
    <t>Long-term soil organic carbon as affected by tillage and cropping systems</t>
  </si>
  <si>
    <t xml:space="preserve">Varvel G E; Wilhelm W W; </t>
  </si>
  <si>
    <t>Soil Science Society of America Journal</t>
  </si>
  <si>
    <t>915-921</t>
  </si>
  <si>
    <t>Gary.Varvel@ars.usda.gov</t>
  </si>
  <si>
    <t>USA</t>
  </si>
  <si>
    <t>University of Nebraska,
Rogers Memorial Farm, Lincoln, Nebraska</t>
  </si>
  <si>
    <t>Dfa</t>
  </si>
  <si>
    <t>INTERVENTION (crop rotation / fertiliser / amendments / catch crop / tillage / multiple / farming system)</t>
  </si>
  <si>
    <t>NUMBER OF TREATMENTS</t>
  </si>
  <si>
    <t>WHICH TREATMENTS</t>
  </si>
  <si>
    <t>crop rotation / tillage</t>
  </si>
  <si>
    <t>6 x 3</t>
  </si>
  <si>
    <t>tillage: chisel plow / tandem disk / mouldboard plow / no tillage / ridge tillage / subsoil tillage. crop rotation: continuous corn / continuous soybean / soybean-corn</t>
  </si>
  <si>
    <t>DATA LOCATION</t>
  </si>
  <si>
    <t>BULK DENSITY (measured / calculated / not present)</t>
  </si>
  <si>
    <t>VARIANCE PRESENTED</t>
  </si>
  <si>
    <t>Variability Measure</t>
  </si>
  <si>
    <t>CRITICAL APPRAISAL, PRELIMINARY COMMENT</t>
  </si>
  <si>
    <t>Table 2 / Table 3 / Table 4 (change in SOC)</t>
  </si>
  <si>
    <t>calculated</t>
  </si>
  <si>
    <t>no, coefficient of variation provided across treatments for each depth range</t>
  </si>
  <si>
    <t>Overall CV</t>
  </si>
  <si>
    <t>Seems OK</t>
  </si>
  <si>
    <t>Table 2. Soil organic C concentrations and bulk density values as affected by tillage treatment and cropping system in the 0- to
7.5-, 7.5- to 15-, and 15- to 30-cm depths in 2004 at the Rogers Memorial Farm near Lincoln, NE.</t>
  </si>
  <si>
    <t>SOC (g/kg)</t>
  </si>
  <si>
    <t>CC</t>
  </si>
  <si>
    <t>SB-C</t>
  </si>
  <si>
    <t>CSB</t>
  </si>
  <si>
    <t>Chisel</t>
  </si>
  <si>
    <t>Disk</t>
  </si>
  <si>
    <t>Plow</t>
  </si>
  <si>
    <t>No-till</t>
  </si>
  <si>
    <t>Ridge-till</t>
  </si>
  <si>
    <t>Subtill</t>
  </si>
  <si>
    <t>Depth (cm)</t>
  </si>
  <si>
    <t>0-7.5</t>
  </si>
  <si>
    <t>7.5-15</t>
  </si>
  <si>
    <t>15-30</t>
  </si>
  <si>
    <t>CV (%)</t>
  </si>
  <si>
    <t>CC, continuous corn; SB-C, soybean–corn; CSB, continuous soybean</t>
  </si>
  <si>
    <t>Table 3. Soil organic C reserves as affected by tillage treatment and cropping systems in the
0- to 7.5-, 7.5- to 15-, 15- to 30-, 0- to 15-, and 0- to 30-cm depths in 2004 at the Rogers
Memorial Farm near Lincoln, NE.</t>
  </si>
  <si>
    <t>SOC (Mg/ha)</t>
  </si>
  <si>
    <t>Bulk density (Mg/m3)</t>
  </si>
  <si>
    <t>0-15</t>
  </si>
  <si>
    <t>0-30</t>
  </si>
  <si>
    <t>Table 4. Change in soil organic C (ΔSOC) concentrations from
1989 to 2004 in the 0- to 7.5-, 7.5- to 15-, and 15- to 30-cm
depths as affected by fi ve tillage treatments in plots in the
fi rst three replications planted to corn at the Rogers Memorial
Farm near Lincoln, NE.</t>
  </si>
  <si>
    <t>delta SOC (g/kg)</t>
  </si>
  <si>
    <t>CV, %</t>
  </si>
  <si>
    <t xml:space="preserve">Aft er grain harvest from 1980 to 1999, corn stover was chopped and the chisel, plow, and subtill treatments were applied. Th e depth of tillage was approximately 25 cm for the chisel and plow treatments and 36 cm for the subtill treatment. Chisel shanks with straight points at a 25-cm spacing were used. Th e subsoil implement (Blu-jet Subtiller, Th urston Manufacturing Co., Th urston, NE) was equipped with standard shanks and fall-till points at a 76-cm spacing and positioned to operate between the planted rows. Residue was chopped in spring for the disk, no-till, and ridge-till treatments. Th e depth of tillage for the disk treatment was approximately 10 cm. All tilled treatments were disked to &lt;10-cm depth before planting (including the disk treatment, which was disked a second time). No primary or secondary preplant tillage operations were performed on the no-till or ridge-till treatments. Corn was planted as weather and soil conditions allowed, usually in the fi rst week of May. Soybean planting also depended on weather and soil conditions but was usually delayed by 1 wk aft er corn was planted. All crops were planted in 76-cm rows with a planter equipped with six Kinze Precision Placement, Style A row units (Kinze Manufacturing Co., Williamsburg, IA) with double-disk openers. Scalloped trash disks were adjusted to remove 3 to 5 cm of soil from the top of the ridge in the ridge-till treatment. In the no-till treatment, the trash disks were adjusted to move 0 to 2 cm of soil and the old crown from the row. All treatments, except no-till, were cultivated between the V5 and V8 growth stages (Ritchie et al., 1986) for corn and about the V5 growth stage (Ritchie et al., 1996) for soybean. At this time, or within 2 wk, ridges were formed in the ridge-till treatment. Both cultivating and ridging were done with a Buff alo row-crop cultivator (Fleischer Manufacturing Co., Columbus, NE). </t>
  </si>
  <si>
    <t>ES</t>
  </si>
  <si>
    <t>mean</t>
  </si>
  <si>
    <t>SD</t>
  </si>
  <si>
    <t>n</t>
  </si>
  <si>
    <t>Depth correction</t>
  </si>
  <si>
    <t>NT</t>
  </si>
  <si>
    <t>ID</t>
  </si>
  <si>
    <t>IR</t>
  </si>
  <si>
    <t>IC</t>
  </si>
  <si>
    <t>HM</t>
  </si>
  <si>
    <t>HS</t>
  </si>
  <si>
    <t>NT-ID</t>
  </si>
  <si>
    <t>NT-IC</t>
  </si>
  <si>
    <t>NT-HM</t>
  </si>
  <si>
    <t>NT-HS</t>
  </si>
  <si>
    <t>ID-HM</t>
  </si>
  <si>
    <t>ID-HS</t>
  </si>
  <si>
    <t>IC-HM</t>
  </si>
  <si>
    <t>IC-HS</t>
  </si>
  <si>
    <t>HR</t>
  </si>
  <si>
    <t>NT-HR</t>
  </si>
  <si>
    <t>ID-HR</t>
  </si>
  <si>
    <t>IC-HR</t>
  </si>
  <si>
    <t>*</t>
  </si>
  <si>
    <t>conc</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</si>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</sst>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47">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xf numFmtId="0" fontId="5" fillId="2" borderId="0" xfId="0" applyFont="1" applyFill="1"/>
    <xf numFmtId="0" fontId="5" fillId="3" borderId="0" xfId="0" applyFont="1" applyFill="1"/>
    <xf numFmtId="0" fontId="0" fillId="0" borderId="0" xfId="0" applyAlignment="1">
      <alignment horizontal="center"/>
    </xf>
    <xf numFmtId="0" fontId="0" fillId="0" borderId="0" xfId="0" applyAlignment="1">
      <alignment wrapText="1"/>
    </xf>
  </cellXfs>
  <cellStyles count="4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21</xdr:col>
      <xdr:colOff>812454</xdr:colOff>
      <xdr:row>14</xdr:row>
      <xdr:rowOff>50800</xdr:rowOff>
    </xdr:from>
    <xdr:to>
      <xdr:col>30</xdr:col>
      <xdr:colOff>12699</xdr:colOff>
      <xdr:row>21</xdr:row>
      <xdr:rowOff>165100</xdr:rowOff>
    </xdr:to>
    <xdr:grpSp>
      <xdr:nvGrpSpPr>
        <xdr:cNvPr id="4" name="Group 3"/>
        <xdr:cNvGrpSpPr/>
      </xdr:nvGrpSpPr>
      <xdr:grpSpPr>
        <a:xfrm>
          <a:off x="18269181" y="2960255"/>
          <a:ext cx="6681700" cy="1569027"/>
          <a:chOff x="18161000" y="1524000"/>
          <a:chExt cx="12852400" cy="2806700"/>
        </a:xfrm>
      </xdr:grpSpPr>
      <xdr:pic>
        <xdr:nvPicPr>
          <xdr:cNvPr id="2" name="Picture 1"/>
          <xdr:cNvPicPr>
            <a:picLocks noChangeAspect="1"/>
          </xdr:cNvPicPr>
        </xdr:nvPicPr>
        <xdr:blipFill>
          <a:blip xmlns:r="http://schemas.openxmlformats.org/officeDocument/2006/relationships" r:embed="rId1"/>
          <a:stretch>
            <a:fillRect/>
          </a:stretch>
        </xdr:blipFill>
        <xdr:spPr>
          <a:xfrm>
            <a:off x="18161000" y="2222500"/>
            <a:ext cx="12712700" cy="2108200"/>
          </a:xfrm>
          <a:prstGeom prst="rect">
            <a:avLst/>
          </a:prstGeom>
        </xdr:spPr>
      </xdr:pic>
      <xdr:pic>
        <xdr:nvPicPr>
          <xdr:cNvPr id="3" name="Picture 2"/>
          <xdr:cNvPicPr>
            <a:picLocks noChangeAspect="1"/>
          </xdr:cNvPicPr>
        </xdr:nvPicPr>
        <xdr:blipFill>
          <a:blip xmlns:r="http://schemas.openxmlformats.org/officeDocument/2006/relationships" r:embed="rId2"/>
          <a:stretch>
            <a:fillRect/>
          </a:stretch>
        </xdr:blipFill>
        <xdr:spPr>
          <a:xfrm>
            <a:off x="18161000" y="1524000"/>
            <a:ext cx="12852400" cy="723900"/>
          </a:xfrm>
          <a:prstGeom prst="rect">
            <a:avLst/>
          </a:prstGeom>
        </xdr:spPr>
      </xdr:pic>
    </xdr:grpSp>
    <xdr:clientData/>
  </xdr:twoCellAnchor>
  <xdr:twoCellAnchor>
    <xdr:from>
      <xdr:col>22</xdr:col>
      <xdr:colOff>12700</xdr:colOff>
      <xdr:row>34</xdr:row>
      <xdr:rowOff>168658</xdr:rowOff>
    </xdr:from>
    <xdr:to>
      <xdr:col>28</xdr:col>
      <xdr:colOff>800100</xdr:colOff>
      <xdr:row>47</xdr:row>
      <xdr:rowOff>50799</xdr:rowOff>
    </xdr:to>
    <xdr:grpSp>
      <xdr:nvGrpSpPr>
        <xdr:cNvPr id="7" name="Group 6"/>
        <xdr:cNvGrpSpPr/>
      </xdr:nvGrpSpPr>
      <xdr:grpSpPr>
        <a:xfrm>
          <a:off x="18300700" y="7234476"/>
          <a:ext cx="5775036" cy="2583778"/>
          <a:chOff x="18161000" y="6667500"/>
          <a:chExt cx="9334500" cy="3835400"/>
        </a:xfrm>
      </xdr:grpSpPr>
      <xdr:pic>
        <xdr:nvPicPr>
          <xdr:cNvPr id="5" name="Picture 4"/>
          <xdr:cNvPicPr>
            <a:picLocks noChangeAspect="1"/>
          </xdr:cNvPicPr>
        </xdr:nvPicPr>
        <xdr:blipFill>
          <a:blip xmlns:r="http://schemas.openxmlformats.org/officeDocument/2006/relationships" r:embed="rId3"/>
          <a:stretch>
            <a:fillRect/>
          </a:stretch>
        </xdr:blipFill>
        <xdr:spPr>
          <a:xfrm>
            <a:off x="18161000" y="7239000"/>
            <a:ext cx="9334500" cy="3263900"/>
          </a:xfrm>
          <a:prstGeom prst="rect">
            <a:avLst/>
          </a:prstGeom>
        </xdr:spPr>
      </xdr:pic>
      <xdr:pic>
        <xdr:nvPicPr>
          <xdr:cNvPr id="6" name="Picture 5"/>
          <xdr:cNvPicPr>
            <a:picLocks noChangeAspect="1"/>
          </xdr:cNvPicPr>
        </xdr:nvPicPr>
        <xdr:blipFill>
          <a:blip xmlns:r="http://schemas.openxmlformats.org/officeDocument/2006/relationships" r:embed="rId4"/>
          <a:stretch>
            <a:fillRect/>
          </a:stretch>
        </xdr:blipFill>
        <xdr:spPr>
          <a:xfrm>
            <a:off x="18161000" y="6667500"/>
            <a:ext cx="9321800" cy="673100"/>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55"/>
  <sheetViews>
    <sheetView tabSelected="1" topLeftCell="AC1" zoomScale="55" zoomScaleNormal="55" zoomScalePageLayoutView="70" workbookViewId="0">
      <selection activeCell="AJ38" sqref="AJ38"/>
    </sheetView>
  </sheetViews>
  <sheetFormatPr defaultColWidth="11" defaultRowHeight="15.75" x14ac:dyDescent="0.25"/>
  <sheetData>
    <row r="1" spans="1:52"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9" t="s">
        <v>37</v>
      </c>
    </row>
    <row r="2" spans="1:52" x14ac:dyDescent="0.25">
      <c r="A2" s="5">
        <v>10244729</v>
      </c>
      <c r="B2" s="6" t="s">
        <v>13</v>
      </c>
      <c r="C2" s="5" t="s">
        <v>14</v>
      </c>
      <c r="D2" s="5" t="s">
        <v>15</v>
      </c>
      <c r="E2" s="5">
        <v>2010</v>
      </c>
      <c r="F2" s="5">
        <v>74</v>
      </c>
      <c r="G2" s="7" t="s">
        <v>16</v>
      </c>
      <c r="H2" s="5" t="s">
        <v>17</v>
      </c>
      <c r="I2" s="5" t="s">
        <v>18</v>
      </c>
      <c r="J2" s="5" t="s">
        <v>19</v>
      </c>
      <c r="K2" s="8">
        <v>40.82</v>
      </c>
      <c r="L2" s="8">
        <v>-96.7</v>
      </c>
      <c r="M2" s="5" t="s">
        <v>20</v>
      </c>
      <c r="N2" s="5" t="s">
        <v>24</v>
      </c>
      <c r="O2" s="5" t="s">
        <v>25</v>
      </c>
      <c r="P2" s="5" t="s">
        <v>26</v>
      </c>
      <c r="Q2" s="5" t="s">
        <v>32</v>
      </c>
      <c r="R2" s="5" t="s">
        <v>33</v>
      </c>
      <c r="S2" s="5" t="s">
        <v>34</v>
      </c>
      <c r="T2" s="5" t="s">
        <v>35</v>
      </c>
      <c r="U2" s="5" t="s">
        <v>36</v>
      </c>
      <c r="W2" s="5" t="s">
        <v>38</v>
      </c>
      <c r="X2" s="13" t="s">
        <v>42</v>
      </c>
      <c r="Y2" s="13"/>
      <c r="Z2" s="13"/>
      <c r="AA2" s="13" t="s">
        <v>43</v>
      </c>
      <c r="AB2" s="13"/>
      <c r="AC2" s="13"/>
      <c r="AD2" s="13" t="s">
        <v>44</v>
      </c>
      <c r="AE2" s="13"/>
      <c r="AF2" s="13"/>
      <c r="AG2" s="13" t="s">
        <v>45</v>
      </c>
      <c r="AH2" s="13"/>
      <c r="AI2" s="13"/>
      <c r="AJ2" s="13" t="s">
        <v>46</v>
      </c>
      <c r="AK2" s="13"/>
      <c r="AL2" s="13"/>
      <c r="AM2" s="13" t="s">
        <v>47</v>
      </c>
      <c r="AN2" s="13"/>
      <c r="AO2" s="13"/>
      <c r="AP2" t="s">
        <v>52</v>
      </c>
    </row>
    <row r="3" spans="1:52" x14ac:dyDescent="0.25">
      <c r="W3" t="s">
        <v>48</v>
      </c>
      <c r="X3" t="s">
        <v>39</v>
      </c>
      <c r="Y3" t="s">
        <v>40</v>
      </c>
      <c r="Z3" t="s">
        <v>41</v>
      </c>
      <c r="AA3" t="s">
        <v>39</v>
      </c>
      <c r="AB3" t="s">
        <v>40</v>
      </c>
      <c r="AC3" t="s">
        <v>41</v>
      </c>
      <c r="AD3" t="s">
        <v>39</v>
      </c>
      <c r="AE3" t="s">
        <v>40</v>
      </c>
      <c r="AF3" t="s">
        <v>41</v>
      </c>
      <c r="AG3" t="s">
        <v>39</v>
      </c>
      <c r="AH3" t="s">
        <v>40</v>
      </c>
      <c r="AI3" t="s">
        <v>41</v>
      </c>
      <c r="AJ3" t="s">
        <v>39</v>
      </c>
      <c r="AK3" t="s">
        <v>40</v>
      </c>
      <c r="AL3" t="s">
        <v>41</v>
      </c>
      <c r="AM3" t="s">
        <v>39</v>
      </c>
      <c r="AN3" t="s">
        <v>40</v>
      </c>
      <c r="AO3" t="s">
        <v>41</v>
      </c>
    </row>
    <row r="4" spans="1:52" x14ac:dyDescent="0.25">
      <c r="A4" s="14" t="s">
        <v>62</v>
      </c>
      <c r="B4" s="14"/>
      <c r="C4" s="14"/>
      <c r="D4" s="14"/>
      <c r="E4" s="14"/>
      <c r="F4" s="14"/>
      <c r="G4" s="14"/>
      <c r="H4" s="14"/>
      <c r="I4" s="14"/>
      <c r="J4" s="14"/>
      <c r="K4" s="14"/>
      <c r="L4" s="14"/>
      <c r="M4" s="14"/>
      <c r="N4" s="14"/>
      <c r="O4" s="14"/>
      <c r="P4" s="14"/>
      <c r="Q4" s="14"/>
      <c r="R4" s="14"/>
      <c r="S4" s="14"/>
      <c r="W4" t="s">
        <v>49</v>
      </c>
      <c r="X4">
        <v>19.2</v>
      </c>
      <c r="Y4">
        <v>18</v>
      </c>
      <c r="Z4">
        <v>16.3</v>
      </c>
      <c r="AA4">
        <v>20.5</v>
      </c>
      <c r="AB4">
        <v>18.899999999999999</v>
      </c>
      <c r="AC4">
        <v>17.5</v>
      </c>
      <c r="AD4">
        <v>16.399999999999999</v>
      </c>
      <c r="AE4">
        <v>15.8</v>
      </c>
      <c r="AF4">
        <v>15</v>
      </c>
      <c r="AG4">
        <v>23.9</v>
      </c>
      <c r="AH4">
        <v>21.3</v>
      </c>
      <c r="AI4">
        <v>19.2</v>
      </c>
      <c r="AJ4">
        <v>20.100000000000001</v>
      </c>
      <c r="AK4">
        <v>19.5</v>
      </c>
      <c r="AL4">
        <v>17.600000000000001</v>
      </c>
      <c r="AM4">
        <v>18.899999999999999</v>
      </c>
      <c r="AN4">
        <v>18.2</v>
      </c>
      <c r="AO4">
        <v>16.100000000000001</v>
      </c>
      <c r="AP4">
        <v>4.8</v>
      </c>
    </row>
    <row r="5" spans="1:52" x14ac:dyDescent="0.25">
      <c r="A5" s="14"/>
      <c r="B5" s="14"/>
      <c r="C5" s="14"/>
      <c r="D5" s="14"/>
      <c r="E5" s="14"/>
      <c r="F5" s="14"/>
      <c r="G5" s="14"/>
      <c r="H5" s="14"/>
      <c r="I5" s="14"/>
      <c r="J5" s="14"/>
      <c r="K5" s="14"/>
      <c r="L5" s="14"/>
      <c r="M5" s="14"/>
      <c r="N5" s="14"/>
      <c r="O5" s="14"/>
      <c r="P5" s="14"/>
      <c r="Q5" s="14"/>
      <c r="R5" s="14"/>
      <c r="S5" s="14"/>
      <c r="W5" t="s">
        <v>50</v>
      </c>
      <c r="X5">
        <v>17.2</v>
      </c>
      <c r="Y5">
        <v>16</v>
      </c>
      <c r="Z5">
        <v>14.7</v>
      </c>
      <c r="AA5">
        <v>17</v>
      </c>
      <c r="AB5">
        <v>17</v>
      </c>
      <c r="AC5">
        <v>16.2</v>
      </c>
      <c r="AD5">
        <v>16.600000000000001</v>
      </c>
      <c r="AE5">
        <v>15.8</v>
      </c>
      <c r="AF5">
        <v>15</v>
      </c>
      <c r="AG5">
        <v>17.2</v>
      </c>
      <c r="AH5">
        <v>16.5</v>
      </c>
      <c r="AI5">
        <v>15.6</v>
      </c>
      <c r="AJ5">
        <v>16.399999999999999</v>
      </c>
      <c r="AK5">
        <v>16.5</v>
      </c>
      <c r="AL5">
        <v>15.5</v>
      </c>
      <c r="AM5">
        <v>17</v>
      </c>
      <c r="AN5">
        <v>16.100000000000001</v>
      </c>
      <c r="AO5">
        <v>14.8</v>
      </c>
      <c r="AP5">
        <v>5.2</v>
      </c>
    </row>
    <row r="6" spans="1:52" x14ac:dyDescent="0.25">
      <c r="A6" s="14"/>
      <c r="B6" s="14"/>
      <c r="C6" s="14"/>
      <c r="D6" s="14"/>
      <c r="E6" s="14"/>
      <c r="F6" s="14"/>
      <c r="G6" s="14"/>
      <c r="H6" s="14"/>
      <c r="I6" s="14"/>
      <c r="J6" s="14"/>
      <c r="K6" s="14"/>
      <c r="L6" s="14"/>
      <c r="M6" s="14"/>
      <c r="N6" s="14"/>
      <c r="O6" s="14"/>
      <c r="P6" s="14"/>
      <c r="Q6" s="14"/>
      <c r="R6" s="14"/>
      <c r="S6" s="14"/>
      <c r="W6" t="s">
        <v>51</v>
      </c>
      <c r="X6">
        <v>13.5</v>
      </c>
      <c r="Y6">
        <v>12</v>
      </c>
      <c r="Z6">
        <v>10.8</v>
      </c>
      <c r="AA6">
        <v>14.4</v>
      </c>
      <c r="AB6">
        <v>13.8</v>
      </c>
      <c r="AC6">
        <v>13.3</v>
      </c>
      <c r="AD6">
        <v>14.1</v>
      </c>
      <c r="AE6">
        <v>13</v>
      </c>
      <c r="AF6">
        <v>12.7</v>
      </c>
      <c r="AG6">
        <v>15.2</v>
      </c>
      <c r="AH6">
        <v>15.1</v>
      </c>
      <c r="AI6">
        <v>13.6</v>
      </c>
      <c r="AJ6">
        <v>14.3</v>
      </c>
      <c r="AK6">
        <v>14.4</v>
      </c>
      <c r="AL6">
        <v>13.4</v>
      </c>
      <c r="AM6">
        <v>15.1</v>
      </c>
      <c r="AN6">
        <v>13.5</v>
      </c>
      <c r="AO6">
        <v>12.7</v>
      </c>
      <c r="AP6">
        <v>8</v>
      </c>
    </row>
    <row r="7" spans="1:52" x14ac:dyDescent="0.25">
      <c r="A7" s="14"/>
      <c r="B7" s="14"/>
      <c r="C7" s="14"/>
      <c r="D7" s="14"/>
      <c r="E7" s="14"/>
      <c r="F7" s="14"/>
      <c r="G7" s="14"/>
      <c r="H7" s="14"/>
      <c r="I7" s="14"/>
      <c r="J7" s="14"/>
      <c r="K7" s="14"/>
      <c r="L7" s="14"/>
      <c r="M7" s="14"/>
      <c r="N7" s="14"/>
      <c r="O7" s="14"/>
      <c r="P7" s="14"/>
      <c r="Q7" s="14"/>
      <c r="R7" s="14"/>
      <c r="S7" s="14"/>
      <c r="W7" t="s">
        <v>53</v>
      </c>
    </row>
    <row r="8" spans="1:52" x14ac:dyDescent="0.25">
      <c r="A8" s="14"/>
      <c r="B8" s="14"/>
      <c r="C8" s="14"/>
      <c r="D8" s="14"/>
      <c r="E8" s="14"/>
      <c r="F8" s="14"/>
      <c r="G8" s="14"/>
      <c r="H8" s="14"/>
      <c r="I8" s="14"/>
      <c r="J8" s="14"/>
      <c r="K8" s="14"/>
      <c r="L8" s="14"/>
      <c r="M8" s="14"/>
      <c r="N8" s="14"/>
      <c r="O8" s="14"/>
      <c r="P8" s="14"/>
      <c r="Q8" s="14"/>
      <c r="R8" s="14"/>
      <c r="S8" s="14"/>
    </row>
    <row r="9" spans="1:52" x14ac:dyDescent="0.25">
      <c r="A9" s="14"/>
      <c r="B9" s="14"/>
      <c r="C9" s="14"/>
      <c r="D9" s="14"/>
      <c r="E9" s="14"/>
      <c r="F9" s="14"/>
      <c r="G9" s="14"/>
      <c r="H9" s="14"/>
      <c r="I9" s="14"/>
      <c r="J9" s="14"/>
      <c r="K9" s="14"/>
      <c r="L9" s="14"/>
      <c r="M9" s="14"/>
      <c r="N9" s="14"/>
      <c r="O9" s="14"/>
      <c r="P9" s="14"/>
      <c r="Q9" s="14"/>
      <c r="R9" s="14"/>
      <c r="S9" s="14"/>
      <c r="W9" t="s">
        <v>56</v>
      </c>
      <c r="X9" s="13" t="s">
        <v>42</v>
      </c>
      <c r="Y9" s="13"/>
      <c r="Z9" s="13"/>
      <c r="AA9" s="13" t="s">
        <v>43</v>
      </c>
      <c r="AB9" s="13"/>
      <c r="AC9" s="13"/>
      <c r="AD9" s="13" t="s">
        <v>44</v>
      </c>
      <c r="AE9" s="13"/>
      <c r="AF9" s="13"/>
      <c r="AG9" s="13" t="s">
        <v>45</v>
      </c>
      <c r="AH9" s="13"/>
      <c r="AI9" s="13"/>
      <c r="AJ9" s="13" t="s">
        <v>46</v>
      </c>
      <c r="AK9" s="13"/>
      <c r="AL9" s="13"/>
      <c r="AM9" s="13" t="s">
        <v>47</v>
      </c>
      <c r="AN9" s="13"/>
      <c r="AO9" s="13"/>
      <c r="AP9" t="s">
        <v>52</v>
      </c>
    </row>
    <row r="10" spans="1:52" x14ac:dyDescent="0.25">
      <c r="A10" s="14"/>
      <c r="B10" s="14"/>
      <c r="C10" s="14"/>
      <c r="D10" s="14"/>
      <c r="E10" s="14"/>
      <c r="F10" s="14"/>
      <c r="G10" s="14"/>
      <c r="H10" s="14"/>
      <c r="I10" s="14"/>
      <c r="J10" s="14"/>
      <c r="K10" s="14"/>
      <c r="L10" s="14"/>
      <c r="M10" s="14"/>
      <c r="N10" s="14"/>
      <c r="O10" s="14"/>
      <c r="P10" s="14"/>
      <c r="Q10" s="14"/>
      <c r="R10" s="14"/>
      <c r="S10" s="14"/>
      <c r="W10" t="s">
        <v>48</v>
      </c>
      <c r="X10" t="s">
        <v>39</v>
      </c>
      <c r="Y10" t="s">
        <v>40</v>
      </c>
      <c r="Z10" t="s">
        <v>41</v>
      </c>
      <c r="AA10" t="s">
        <v>39</v>
      </c>
      <c r="AB10" t="s">
        <v>40</v>
      </c>
      <c r="AC10" t="s">
        <v>41</v>
      </c>
      <c r="AD10" t="s">
        <v>39</v>
      </c>
      <c r="AE10" t="s">
        <v>40</v>
      </c>
      <c r="AF10" t="s">
        <v>41</v>
      </c>
      <c r="AG10" t="s">
        <v>39</v>
      </c>
      <c r="AH10" t="s">
        <v>40</v>
      </c>
      <c r="AI10" t="s">
        <v>41</v>
      </c>
      <c r="AJ10" t="s">
        <v>39</v>
      </c>
      <c r="AK10" t="s">
        <v>40</v>
      </c>
      <c r="AL10" t="s">
        <v>41</v>
      </c>
      <c r="AM10" t="s">
        <v>39</v>
      </c>
      <c r="AN10" t="s">
        <v>40</v>
      </c>
      <c r="AO10" t="s">
        <v>41</v>
      </c>
    </row>
    <row r="11" spans="1:52" x14ac:dyDescent="0.25">
      <c r="A11" s="14"/>
      <c r="B11" s="14"/>
      <c r="C11" s="14"/>
      <c r="D11" s="14"/>
      <c r="E11" s="14"/>
      <c r="F11" s="14"/>
      <c r="G11" s="14"/>
      <c r="H11" s="14"/>
      <c r="I11" s="14"/>
      <c r="J11" s="14"/>
      <c r="K11" s="14"/>
      <c r="L11" s="14"/>
      <c r="M11" s="14"/>
      <c r="N11" s="14"/>
      <c r="O11" s="14"/>
      <c r="P11" s="14"/>
      <c r="Q11" s="14"/>
      <c r="R11" s="14"/>
      <c r="S11" s="14"/>
      <c r="W11" t="s">
        <v>49</v>
      </c>
      <c r="X11">
        <v>1.2</v>
      </c>
      <c r="Y11">
        <v>1.26</v>
      </c>
      <c r="Z11">
        <v>1.3</v>
      </c>
      <c r="AA11">
        <v>1.24</v>
      </c>
      <c r="AB11">
        <v>1.23</v>
      </c>
      <c r="AC11">
        <v>1.27</v>
      </c>
      <c r="AD11">
        <v>1.22</v>
      </c>
      <c r="AE11">
        <v>1.3</v>
      </c>
      <c r="AF11">
        <v>1.3</v>
      </c>
      <c r="AG11">
        <v>1.25</v>
      </c>
      <c r="AH11">
        <v>1.28</v>
      </c>
      <c r="AI11">
        <v>1.28</v>
      </c>
      <c r="AJ11">
        <v>1.25</v>
      </c>
      <c r="AK11">
        <v>1.28</v>
      </c>
      <c r="AL11">
        <v>1.29</v>
      </c>
      <c r="AM11">
        <v>1.17</v>
      </c>
      <c r="AN11">
        <v>1.25</v>
      </c>
      <c r="AO11">
        <v>1.26</v>
      </c>
      <c r="AP11">
        <v>4.7</v>
      </c>
    </row>
    <row r="12" spans="1:52" x14ac:dyDescent="0.25">
      <c r="W12" t="s">
        <v>50</v>
      </c>
      <c r="X12">
        <v>1.39</v>
      </c>
      <c r="Y12">
        <v>1.36</v>
      </c>
      <c r="Z12">
        <v>1.4</v>
      </c>
      <c r="AA12">
        <v>1.44</v>
      </c>
      <c r="AB12">
        <v>1.43</v>
      </c>
      <c r="AC12">
        <v>1.45</v>
      </c>
      <c r="AD12">
        <v>1.38</v>
      </c>
      <c r="AE12">
        <v>1.39</v>
      </c>
      <c r="AF12">
        <v>1.37</v>
      </c>
      <c r="AG12">
        <v>1.44</v>
      </c>
      <c r="AH12">
        <v>1.44</v>
      </c>
      <c r="AI12">
        <v>1.45</v>
      </c>
      <c r="AJ12">
        <v>1.43</v>
      </c>
      <c r="AK12">
        <v>1.43</v>
      </c>
      <c r="AL12">
        <v>1.43</v>
      </c>
      <c r="AM12">
        <v>1.38</v>
      </c>
      <c r="AN12">
        <v>1.43</v>
      </c>
      <c r="AO12">
        <v>1.43</v>
      </c>
      <c r="AP12">
        <v>3.5</v>
      </c>
    </row>
    <row r="13" spans="1:52" x14ac:dyDescent="0.25">
      <c r="W13" t="s">
        <v>51</v>
      </c>
      <c r="X13">
        <v>1.39</v>
      </c>
      <c r="Y13">
        <v>1.43</v>
      </c>
      <c r="Z13">
        <v>1.47</v>
      </c>
      <c r="AA13">
        <v>1.44</v>
      </c>
      <c r="AB13">
        <v>1.43</v>
      </c>
      <c r="AC13">
        <v>1.45</v>
      </c>
      <c r="AD13">
        <v>1.44</v>
      </c>
      <c r="AE13">
        <v>1.49</v>
      </c>
      <c r="AF13">
        <v>1.47</v>
      </c>
      <c r="AG13">
        <v>1.45</v>
      </c>
      <c r="AH13">
        <v>1.47</v>
      </c>
      <c r="AI13">
        <v>1.47</v>
      </c>
      <c r="AJ13">
        <v>1.44</v>
      </c>
      <c r="AK13">
        <v>1.42</v>
      </c>
      <c r="AL13">
        <v>1.47</v>
      </c>
      <c r="AM13">
        <v>1.39</v>
      </c>
      <c r="AN13">
        <v>1.44</v>
      </c>
      <c r="AO13">
        <v>1.44</v>
      </c>
      <c r="AP13">
        <v>3.5</v>
      </c>
    </row>
    <row r="14" spans="1:52" x14ac:dyDescent="0.25">
      <c r="W14" t="s">
        <v>53</v>
      </c>
    </row>
    <row r="15" spans="1:52" x14ac:dyDescent="0.25">
      <c r="AH15" t="s">
        <v>87</v>
      </c>
      <c r="AM15" t="s">
        <v>82</v>
      </c>
      <c r="AQ15" t="s">
        <v>86</v>
      </c>
      <c r="AW15" t="s">
        <v>86</v>
      </c>
      <c r="AX15" t="s">
        <v>86</v>
      </c>
    </row>
    <row r="16" spans="1:52" x14ac:dyDescent="0.25">
      <c r="AH16" t="s">
        <v>63</v>
      </c>
      <c r="AJ16" t="s">
        <v>68</v>
      </c>
      <c r="AK16" t="s">
        <v>69</v>
      </c>
      <c r="AL16" t="s">
        <v>71</v>
      </c>
      <c r="AM16" t="s">
        <v>70</v>
      </c>
      <c r="AN16" t="s">
        <v>72</v>
      </c>
      <c r="AO16" t="s">
        <v>73</v>
      </c>
      <c r="AP16" s="11" t="s">
        <v>74</v>
      </c>
      <c r="AQ16" s="11" t="s">
        <v>83</v>
      </c>
      <c r="AR16" s="11" t="s">
        <v>75</v>
      </c>
      <c r="AS16" s="11" t="s">
        <v>76</v>
      </c>
      <c r="AT16" s="11" t="s">
        <v>77</v>
      </c>
      <c r="AU16" s="11" t="s">
        <v>78</v>
      </c>
      <c r="AV16" s="11" t="s">
        <v>79</v>
      </c>
      <c r="AW16" s="11" t="s">
        <v>84</v>
      </c>
      <c r="AX16" s="11" t="s">
        <v>85</v>
      </c>
      <c r="AY16" s="11" t="s">
        <v>80</v>
      </c>
      <c r="AZ16" s="11" t="s">
        <v>81</v>
      </c>
    </row>
    <row r="17" spans="23:52" x14ac:dyDescent="0.25">
      <c r="AH17" t="s">
        <v>57</v>
      </c>
      <c r="AI17" t="s">
        <v>64</v>
      </c>
      <c r="AJ17">
        <f>AVERAGE(AG4:AI5)</f>
        <v>18.95</v>
      </c>
      <c r="AK17">
        <f>AVERAGE(AA4:AC5)</f>
        <v>17.850000000000001</v>
      </c>
      <c r="AL17">
        <f>AVERAGE(X4:Z5)</f>
        <v>16.900000000000002</v>
      </c>
      <c r="AM17">
        <f>AVERAGE(AJ4:AL5)</f>
        <v>17.599999999999998</v>
      </c>
      <c r="AN17">
        <f>AVERAGE(AD4:AF5)</f>
        <v>15.766666666666667</v>
      </c>
      <c r="AO17">
        <f>AVERAGE(AM4:AO5)</f>
        <v>16.849999999999998</v>
      </c>
      <c r="AP17" s="11">
        <f>AJ17-AK17</f>
        <v>1.0999999999999979</v>
      </c>
      <c r="AQ17" s="11">
        <f>AJ17-AM17</f>
        <v>1.3500000000000014</v>
      </c>
      <c r="AR17" s="11">
        <f>AJ17-AL17</f>
        <v>2.0499999999999972</v>
      </c>
      <c r="AS17" s="11">
        <f>AJ17-AN17</f>
        <v>3.1833333333333318</v>
      </c>
      <c r="AT17" s="11">
        <f>AJ17-AO17</f>
        <v>2.1000000000000014</v>
      </c>
      <c r="AU17" s="11">
        <f>AK17-AN17</f>
        <v>2.0833333333333339</v>
      </c>
      <c r="AV17" s="11">
        <f>AK17-AO17</f>
        <v>1.0000000000000036</v>
      </c>
      <c r="AW17" s="11">
        <f>AK17-AM17</f>
        <v>0.25000000000000355</v>
      </c>
      <c r="AX17" s="11">
        <f>AL17-AM17</f>
        <v>-0.69999999999999574</v>
      </c>
      <c r="AY17" s="11">
        <f>AL17-AN17</f>
        <v>1.1333333333333346</v>
      </c>
      <c r="AZ17" s="11">
        <f>AL17-AO17</f>
        <v>5.0000000000004263E-2</v>
      </c>
    </row>
    <row r="18" spans="23:52" x14ac:dyDescent="0.25">
      <c r="AI18" t="s">
        <v>65</v>
      </c>
      <c r="AJ18">
        <f t="shared" ref="AJ18:AO18" si="0">AJ17*AVERAGE($AP4:$AP5)/100</f>
        <v>0.94750000000000001</v>
      </c>
      <c r="AK18">
        <f t="shared" si="0"/>
        <v>0.89249999999999996</v>
      </c>
      <c r="AL18">
        <f t="shared" si="0"/>
        <v>0.8450000000000002</v>
      </c>
      <c r="AM18">
        <f>AM17*AVERAGE($AP4:$AP5)/100</f>
        <v>0.87999999999999989</v>
      </c>
      <c r="AN18">
        <f t="shared" si="0"/>
        <v>0.78833333333333344</v>
      </c>
      <c r="AO18">
        <f t="shared" si="0"/>
        <v>0.8424999999999998</v>
      </c>
      <c r="AP18" s="11">
        <f>SQRT((AJ18^2+AK18^2)/2)</f>
        <v>0.92041091366845496</v>
      </c>
      <c r="AQ18" s="11">
        <f>SQRT((AJ18^2+AM18^2)/2)</f>
        <v>0.91437307757829356</v>
      </c>
      <c r="AR18" s="11">
        <f>SQRT((AJ18^2+AL18^2)/2)</f>
        <v>0.89771411095069698</v>
      </c>
      <c r="AS18" s="11">
        <f>SQRT((AJ18^2+AN18^2)/2)</f>
        <v>0.87155771307597429</v>
      </c>
      <c r="AT18" s="11">
        <f>SQRT((AJ18^2+AO18^2)/2)</f>
        <v>0.89653848216348186</v>
      </c>
      <c r="AU18" s="11">
        <f>SQRT((AK18^2+AN18^2)/2)</f>
        <v>0.84202900616440901</v>
      </c>
      <c r="AV18" s="11">
        <f>SQRT((AK18^2+AO18^2)/2)</f>
        <v>0.86786015578548126</v>
      </c>
      <c r="AW18" s="11">
        <f>SQRT((AK18^2+AM18^2)/2)</f>
        <v>0.88627203780780528</v>
      </c>
      <c r="AX18" s="11">
        <f>SQRT((AL18^2+AM18^2)/2)</f>
        <v>0.8626775179636943</v>
      </c>
      <c r="AY18" s="11">
        <f>SQRT((AL18^2+AN18^2)/2)</f>
        <v>0.81715801545491951</v>
      </c>
      <c r="AZ18" s="11">
        <f>SQRT((AL18^2+AO18^2)/2)</f>
        <v>0.84375092592541789</v>
      </c>
    </row>
    <row r="19" spans="23:52" x14ac:dyDescent="0.25">
      <c r="AI19" t="s">
        <v>66</v>
      </c>
      <c r="AJ19">
        <v>6</v>
      </c>
      <c r="AK19">
        <v>6</v>
      </c>
      <c r="AL19">
        <v>6</v>
      </c>
      <c r="AM19">
        <v>6</v>
      </c>
      <c r="AN19">
        <v>6</v>
      </c>
      <c r="AO19">
        <v>6</v>
      </c>
      <c r="AP19" s="11">
        <v>12</v>
      </c>
      <c r="AQ19" s="11">
        <v>12</v>
      </c>
      <c r="AR19" s="11">
        <v>12</v>
      </c>
      <c r="AS19" s="11">
        <v>12</v>
      </c>
      <c r="AT19" s="11">
        <v>12</v>
      </c>
      <c r="AU19" s="11">
        <v>12</v>
      </c>
      <c r="AV19" s="11">
        <v>12</v>
      </c>
      <c r="AW19" s="11">
        <v>12</v>
      </c>
      <c r="AX19" s="11">
        <v>12</v>
      </c>
      <c r="AY19" s="11">
        <v>12</v>
      </c>
      <c r="AZ19" s="11">
        <v>12</v>
      </c>
    </row>
    <row r="20" spans="23:52" x14ac:dyDescent="0.25">
      <c r="AI20" t="s">
        <v>67</v>
      </c>
      <c r="AJ20">
        <v>1</v>
      </c>
      <c r="AK20">
        <v>1</v>
      </c>
      <c r="AL20">
        <v>1</v>
      </c>
      <c r="AM20">
        <v>1</v>
      </c>
      <c r="AN20">
        <v>1</v>
      </c>
      <c r="AO20">
        <v>1</v>
      </c>
      <c r="AP20" s="11">
        <v>1</v>
      </c>
      <c r="AQ20" s="11">
        <v>1</v>
      </c>
      <c r="AR20" s="11">
        <v>1</v>
      </c>
      <c r="AS20" s="11">
        <v>1</v>
      </c>
      <c r="AT20" s="11">
        <v>1</v>
      </c>
      <c r="AU20" s="11">
        <v>1</v>
      </c>
      <c r="AV20" s="11">
        <v>1</v>
      </c>
      <c r="AW20" s="11">
        <v>1</v>
      </c>
      <c r="AX20" s="11">
        <v>1</v>
      </c>
      <c r="AY20" s="11">
        <v>1</v>
      </c>
      <c r="AZ20" s="11">
        <v>1</v>
      </c>
    </row>
    <row r="21" spans="23:52" x14ac:dyDescent="0.25">
      <c r="AH21" t="s">
        <v>51</v>
      </c>
      <c r="AI21" t="s">
        <v>64</v>
      </c>
      <c r="AJ21">
        <f>AVERAGE(AG6:AI6)</f>
        <v>14.633333333333333</v>
      </c>
      <c r="AK21">
        <f>AVERAGE(AA6:AC6)</f>
        <v>13.833333333333334</v>
      </c>
      <c r="AL21">
        <f>AVERAGE(X6:Z6)</f>
        <v>12.1</v>
      </c>
      <c r="AM21">
        <f>AVERAGE(AJ6:AL6)</f>
        <v>14.033333333333333</v>
      </c>
      <c r="AN21">
        <f>AVERAGE(AD6:AF6)</f>
        <v>13.266666666666666</v>
      </c>
      <c r="AO21">
        <f>AVERAGE(AM6:AO6)</f>
        <v>13.766666666666666</v>
      </c>
      <c r="AP21" s="11">
        <f>AJ21-AK21</f>
        <v>0.79999999999999893</v>
      </c>
      <c r="AQ21" s="11">
        <f>AJ21-AM21</f>
        <v>0.59999999999999964</v>
      </c>
      <c r="AR21" s="11">
        <f>AJ21-AL21</f>
        <v>2.5333333333333332</v>
      </c>
      <c r="AS21" s="11">
        <f>AJ21-AN21</f>
        <v>1.3666666666666671</v>
      </c>
      <c r="AT21" s="11">
        <f>AJ21-AO21</f>
        <v>0.86666666666666714</v>
      </c>
      <c r="AU21" s="11">
        <f>AK21-AN21</f>
        <v>0.56666666666666821</v>
      </c>
      <c r="AV21" s="11">
        <f>AK21-AO21</f>
        <v>6.6666666666668206E-2</v>
      </c>
      <c r="AW21" s="11">
        <f>AK21-AM21</f>
        <v>-0.19999999999999929</v>
      </c>
      <c r="AX21" s="11">
        <f>AL21-AM21</f>
        <v>-1.9333333333333336</v>
      </c>
      <c r="AY21" s="11">
        <f>AL21-AN21</f>
        <v>-1.1666666666666661</v>
      </c>
      <c r="AZ21" s="11">
        <f>AL21-AO21</f>
        <v>-1.6666666666666661</v>
      </c>
    </row>
    <row r="22" spans="23:52" x14ac:dyDescent="0.25">
      <c r="AI22" t="s">
        <v>65</v>
      </c>
      <c r="AJ22">
        <f t="shared" ref="AJ22:AO22" si="1">$AP6/100*AJ21</f>
        <v>1.1706666666666667</v>
      </c>
      <c r="AK22">
        <f t="shared" si="1"/>
        <v>1.1066666666666667</v>
      </c>
      <c r="AL22">
        <f t="shared" si="1"/>
        <v>0.96799999999999997</v>
      </c>
      <c r="AM22">
        <f>$AP6/100*AM21</f>
        <v>1.1226666666666667</v>
      </c>
      <c r="AN22">
        <f t="shared" si="1"/>
        <v>1.0613333333333332</v>
      </c>
      <c r="AO22">
        <f t="shared" si="1"/>
        <v>1.1013333333333333</v>
      </c>
      <c r="AP22" s="11">
        <f>SQRT((AJ22^2+AK22^2)/2)</f>
        <v>1.1391162266326373</v>
      </c>
      <c r="AQ22" s="11">
        <f>SQRT((AJ22^2+AM22^2)/2)</f>
        <v>1.1469178019563757</v>
      </c>
      <c r="AR22" s="11">
        <f>SQRT((AJ22^2+AL22^2)/2)</f>
        <v>1.0741239324315524</v>
      </c>
      <c r="AS22" s="11">
        <f>SQRT((AJ22^2+AN22^2)/2)</f>
        <v>1.1173381065928274</v>
      </c>
      <c r="AT22" s="11">
        <f>SQRT((AJ22^2+AO22^2)/2)</f>
        <v>1.1365288283971409</v>
      </c>
      <c r="AU22" s="11">
        <f>SQRT((AK22^2+AN22^2)/2)</f>
        <v>1.0842369564711294</v>
      </c>
      <c r="AV22" s="11">
        <f>SQRT((AK22^2+AO22^2)/2)</f>
        <v>1.1040032206072186</v>
      </c>
      <c r="AW22" s="11">
        <f>SQRT((AK22^2+AM22^2)/2)</f>
        <v>1.1146953744309598</v>
      </c>
      <c r="AX22" s="11">
        <f>SQRT((AL22^2+AM22^2)/2)</f>
        <v>1.0481899742996124</v>
      </c>
      <c r="AY22" s="11">
        <f>SQRT((AL22^2+AN22^2)/2)</f>
        <v>1.0157392491295303</v>
      </c>
      <c r="AZ22" s="11">
        <f>SQRT((AL22^2+AO22^2)/2)</f>
        <v>1.0368122084329232</v>
      </c>
    </row>
    <row r="23" spans="23:52" x14ac:dyDescent="0.25">
      <c r="AI23" t="s">
        <v>66</v>
      </c>
      <c r="AJ23">
        <v>6</v>
      </c>
      <c r="AK23">
        <v>6</v>
      </c>
      <c r="AL23">
        <v>6</v>
      </c>
      <c r="AM23">
        <v>6</v>
      </c>
      <c r="AN23">
        <v>6</v>
      </c>
      <c r="AO23">
        <v>6</v>
      </c>
      <c r="AP23" s="11">
        <v>12</v>
      </c>
      <c r="AQ23" s="11">
        <v>12</v>
      </c>
      <c r="AR23" s="11">
        <v>12</v>
      </c>
      <c r="AS23" s="11">
        <v>12</v>
      </c>
      <c r="AT23" s="11">
        <v>12</v>
      </c>
      <c r="AU23" s="11">
        <v>12</v>
      </c>
      <c r="AV23" s="11">
        <v>12</v>
      </c>
      <c r="AW23" s="11">
        <v>12</v>
      </c>
      <c r="AX23" s="11">
        <v>12</v>
      </c>
      <c r="AY23" s="11">
        <v>12</v>
      </c>
      <c r="AZ23" s="11">
        <v>12</v>
      </c>
    </row>
    <row r="24" spans="23:52" x14ac:dyDescent="0.25">
      <c r="AI24" t="s">
        <v>67</v>
      </c>
      <c r="AJ24">
        <v>1</v>
      </c>
      <c r="AK24">
        <v>1</v>
      </c>
      <c r="AL24">
        <v>1</v>
      </c>
      <c r="AM24">
        <v>1</v>
      </c>
      <c r="AN24">
        <v>1</v>
      </c>
      <c r="AO24">
        <v>1</v>
      </c>
      <c r="AP24" s="11">
        <v>1</v>
      </c>
      <c r="AQ24" s="11">
        <v>1</v>
      </c>
      <c r="AR24" s="11">
        <v>1</v>
      </c>
      <c r="AS24" s="11">
        <v>1</v>
      </c>
      <c r="AT24" s="11">
        <v>1</v>
      </c>
      <c r="AU24" s="11">
        <v>1</v>
      </c>
      <c r="AV24" s="11">
        <v>1</v>
      </c>
      <c r="AW24" s="11">
        <v>1</v>
      </c>
      <c r="AX24" s="11">
        <v>1</v>
      </c>
      <c r="AY24" s="11">
        <v>1</v>
      </c>
      <c r="AZ24" s="11">
        <v>1</v>
      </c>
    </row>
    <row r="25" spans="23:52" x14ac:dyDescent="0.25">
      <c r="W25" s="10" t="s">
        <v>54</v>
      </c>
    </row>
    <row r="26" spans="23:52" x14ac:dyDescent="0.25">
      <c r="W26" s="10" t="s">
        <v>55</v>
      </c>
      <c r="X26" s="13" t="s">
        <v>42</v>
      </c>
      <c r="Y26" s="13"/>
      <c r="Z26" s="13"/>
      <c r="AA26" s="13" t="s">
        <v>43</v>
      </c>
      <c r="AB26" s="13"/>
      <c r="AC26" s="13"/>
      <c r="AD26" s="13" t="s">
        <v>44</v>
      </c>
      <c r="AE26" s="13"/>
      <c r="AF26" s="13"/>
      <c r="AG26" s="13" t="s">
        <v>45</v>
      </c>
      <c r="AH26" s="13"/>
      <c r="AI26" s="13"/>
      <c r="AJ26" s="13" t="s">
        <v>46</v>
      </c>
      <c r="AK26" s="13"/>
      <c r="AL26" s="13"/>
      <c r="AM26" s="13" t="s">
        <v>47</v>
      </c>
      <c r="AN26" s="13"/>
      <c r="AO26" s="13"/>
      <c r="AP26" t="s">
        <v>52</v>
      </c>
    </row>
    <row r="27" spans="23:52" x14ac:dyDescent="0.25">
      <c r="W27" t="s">
        <v>48</v>
      </c>
      <c r="X27" t="s">
        <v>39</v>
      </c>
      <c r="Y27" t="s">
        <v>40</v>
      </c>
      <c r="Z27" t="s">
        <v>41</v>
      </c>
      <c r="AA27" t="s">
        <v>39</v>
      </c>
      <c r="AB27" t="s">
        <v>40</v>
      </c>
      <c r="AC27" t="s">
        <v>41</v>
      </c>
      <c r="AD27" t="s">
        <v>39</v>
      </c>
      <c r="AE27" t="s">
        <v>40</v>
      </c>
      <c r="AF27" t="s">
        <v>41</v>
      </c>
      <c r="AG27" t="s">
        <v>39</v>
      </c>
      <c r="AH27" t="s">
        <v>40</v>
      </c>
      <c r="AI27" t="s">
        <v>41</v>
      </c>
      <c r="AJ27" t="s">
        <v>39</v>
      </c>
      <c r="AK27" t="s">
        <v>40</v>
      </c>
      <c r="AL27" t="s">
        <v>41</v>
      </c>
      <c r="AM27" t="s">
        <v>39</v>
      </c>
      <c r="AN27" t="s">
        <v>40</v>
      </c>
      <c r="AO27" t="s">
        <v>41</v>
      </c>
    </row>
    <row r="28" spans="23:52" x14ac:dyDescent="0.25">
      <c r="W28" t="s">
        <v>49</v>
      </c>
      <c r="X28">
        <v>17.5</v>
      </c>
      <c r="Y28">
        <v>17.2</v>
      </c>
      <c r="Z28">
        <v>16</v>
      </c>
      <c r="AA28">
        <v>19.3</v>
      </c>
      <c r="AB28">
        <v>17.600000000000001</v>
      </c>
      <c r="AC28">
        <v>16.899999999999999</v>
      </c>
      <c r="AD28">
        <v>15.1</v>
      </c>
      <c r="AE28">
        <v>15.6</v>
      </c>
      <c r="AF28">
        <v>14.8</v>
      </c>
      <c r="AG28">
        <v>22.7</v>
      </c>
      <c r="AH28">
        <v>20.8</v>
      </c>
      <c r="AI28">
        <v>18.8</v>
      </c>
      <c r="AJ28">
        <v>19.100000000000001</v>
      </c>
      <c r="AK28">
        <v>18.899999999999999</v>
      </c>
      <c r="AL28">
        <v>17.3</v>
      </c>
      <c r="AM28">
        <v>16.8</v>
      </c>
      <c r="AN28">
        <v>17.2</v>
      </c>
      <c r="AO28">
        <v>15.5</v>
      </c>
      <c r="AP28">
        <v>6.4</v>
      </c>
    </row>
    <row r="29" spans="23:52" x14ac:dyDescent="0.25">
      <c r="W29" t="s">
        <v>50</v>
      </c>
      <c r="X29">
        <v>18.2</v>
      </c>
      <c r="Y29">
        <v>16.600000000000001</v>
      </c>
      <c r="Z29">
        <v>15.6</v>
      </c>
      <c r="AA29">
        <v>18.600000000000001</v>
      </c>
      <c r="AB29">
        <v>18.399999999999999</v>
      </c>
      <c r="AC29">
        <v>17.899999999999999</v>
      </c>
      <c r="AD29">
        <v>17.5</v>
      </c>
      <c r="AE29">
        <v>16.8</v>
      </c>
      <c r="AF29">
        <v>15.6</v>
      </c>
      <c r="AG29">
        <v>18.899999999999999</v>
      </c>
      <c r="AH29">
        <v>18</v>
      </c>
      <c r="AI29">
        <v>17.2</v>
      </c>
      <c r="AJ29">
        <v>17.8</v>
      </c>
      <c r="AK29">
        <v>17.899999999999999</v>
      </c>
      <c r="AL29">
        <v>16.899999999999999</v>
      </c>
      <c r="AM29">
        <v>17.8</v>
      </c>
      <c r="AN29">
        <v>17.399999999999999</v>
      </c>
      <c r="AO29">
        <v>16</v>
      </c>
      <c r="AP29">
        <v>6.6</v>
      </c>
    </row>
    <row r="30" spans="23:52" x14ac:dyDescent="0.25">
      <c r="W30" t="s">
        <v>51</v>
      </c>
      <c r="X30">
        <v>28.4</v>
      </c>
      <c r="Y30">
        <v>25.8</v>
      </c>
      <c r="Z30">
        <v>24</v>
      </c>
      <c r="AA30">
        <v>31.4</v>
      </c>
      <c r="AB30">
        <v>30</v>
      </c>
      <c r="AC30">
        <v>29.1</v>
      </c>
      <c r="AD30">
        <v>30.7</v>
      </c>
      <c r="AE30">
        <v>29.1</v>
      </c>
      <c r="AF30">
        <v>28.3</v>
      </c>
      <c r="AG30">
        <v>33.700000000000003</v>
      </c>
      <c r="AH30">
        <v>33.799999999999997</v>
      </c>
      <c r="AI30">
        <v>30.2</v>
      </c>
      <c r="AJ30">
        <v>31.2</v>
      </c>
      <c r="AK30">
        <v>31.1</v>
      </c>
      <c r="AL30">
        <v>29.7</v>
      </c>
      <c r="AM30">
        <v>31.5</v>
      </c>
      <c r="AN30">
        <v>29.5</v>
      </c>
      <c r="AO30">
        <v>27.6</v>
      </c>
      <c r="AP30">
        <v>7.9</v>
      </c>
    </row>
    <row r="32" spans="23:52" x14ac:dyDescent="0.25">
      <c r="W32" t="s">
        <v>57</v>
      </c>
      <c r="X32">
        <v>35.700000000000003</v>
      </c>
      <c r="Y32">
        <v>33.799999999999997</v>
      </c>
      <c r="Z32">
        <v>31.6</v>
      </c>
      <c r="AA32">
        <v>37.9</v>
      </c>
      <c r="AB32">
        <v>36</v>
      </c>
      <c r="AC32">
        <v>34.799999999999997</v>
      </c>
      <c r="AD32">
        <v>32.6</v>
      </c>
      <c r="AE32">
        <v>32.4</v>
      </c>
      <c r="AF32">
        <v>30.4</v>
      </c>
      <c r="AG32">
        <v>41.6</v>
      </c>
      <c r="AH32">
        <v>38.799999999999997</v>
      </c>
      <c r="AI32">
        <v>36</v>
      </c>
      <c r="AJ32">
        <v>36.9</v>
      </c>
      <c r="AK32">
        <v>36.799999999999997</v>
      </c>
      <c r="AL32">
        <v>34.200000000000003</v>
      </c>
      <c r="AM32">
        <v>34.6</v>
      </c>
      <c r="AN32">
        <v>34.6</v>
      </c>
      <c r="AO32">
        <v>31.5</v>
      </c>
      <c r="AP32">
        <v>5.5</v>
      </c>
    </row>
    <row r="33" spans="23:52" x14ac:dyDescent="0.25">
      <c r="W33" t="s">
        <v>58</v>
      </c>
      <c r="X33">
        <v>64.099999999999994</v>
      </c>
      <c r="Y33">
        <v>59.6</v>
      </c>
      <c r="Z33">
        <v>55.7</v>
      </c>
      <c r="AA33">
        <v>69.2</v>
      </c>
      <c r="AB33">
        <v>65.900000000000006</v>
      </c>
      <c r="AC33">
        <v>63.9</v>
      </c>
      <c r="AD33">
        <v>63.3</v>
      </c>
      <c r="AE33">
        <v>61.5</v>
      </c>
      <c r="AF33">
        <v>58.7</v>
      </c>
      <c r="AG33">
        <v>75.3</v>
      </c>
      <c r="AH33">
        <v>72.7</v>
      </c>
      <c r="AI33">
        <v>66.2</v>
      </c>
      <c r="AJ33">
        <v>68.099999999999994</v>
      </c>
      <c r="AK33">
        <v>67.8</v>
      </c>
      <c r="AL33">
        <v>63.9</v>
      </c>
      <c r="AM33">
        <v>66</v>
      </c>
      <c r="AN33">
        <v>64.099999999999994</v>
      </c>
      <c r="AO33">
        <v>59.1</v>
      </c>
      <c r="AP33">
        <v>6.2</v>
      </c>
    </row>
    <row r="34" spans="23:52" x14ac:dyDescent="0.25">
      <c r="W34" t="s">
        <v>53</v>
      </c>
    </row>
    <row r="35" spans="23:52" x14ac:dyDescent="0.25">
      <c r="AH35" t="s">
        <v>88</v>
      </c>
      <c r="AM35" t="s">
        <v>82</v>
      </c>
      <c r="AQ35" t="s">
        <v>86</v>
      </c>
      <c r="AW35" t="s">
        <v>86</v>
      </c>
      <c r="AX35" t="s">
        <v>86</v>
      </c>
    </row>
    <row r="36" spans="23:52" x14ac:dyDescent="0.25">
      <c r="AH36" t="s">
        <v>63</v>
      </c>
      <c r="AJ36" t="s">
        <v>68</v>
      </c>
      <c r="AK36" t="s">
        <v>69</v>
      </c>
      <c r="AL36" t="s">
        <v>71</v>
      </c>
      <c r="AM36" t="s">
        <v>70</v>
      </c>
      <c r="AN36" t="s">
        <v>72</v>
      </c>
      <c r="AO36" t="s">
        <v>73</v>
      </c>
      <c r="AP36" s="12" t="s">
        <v>74</v>
      </c>
      <c r="AQ36" s="12" t="s">
        <v>83</v>
      </c>
      <c r="AR36" s="12" t="s">
        <v>75</v>
      </c>
      <c r="AS36" s="12" t="s">
        <v>76</v>
      </c>
      <c r="AT36" s="12" t="s">
        <v>77</v>
      </c>
      <c r="AU36" s="12" t="s">
        <v>78</v>
      </c>
      <c r="AV36" s="12" t="s">
        <v>79</v>
      </c>
      <c r="AW36" s="12" t="s">
        <v>84</v>
      </c>
      <c r="AX36" s="12" t="s">
        <v>85</v>
      </c>
      <c r="AY36" s="12" t="s">
        <v>80</v>
      </c>
      <c r="AZ36" s="12" t="s">
        <v>81</v>
      </c>
    </row>
    <row r="37" spans="23:52" x14ac:dyDescent="0.25">
      <c r="AH37" t="s">
        <v>58</v>
      </c>
      <c r="AI37" t="s">
        <v>64</v>
      </c>
      <c r="AJ37">
        <f>AVERAGE(AG33:AI33)</f>
        <v>71.399999999999991</v>
      </c>
      <c r="AK37">
        <f>AVERAGE(AA33:AC33)</f>
        <v>66.333333333333343</v>
      </c>
      <c r="AL37">
        <f>AVERAGE(X33:Z33)</f>
        <v>59.79999999999999</v>
      </c>
      <c r="AM37">
        <f>AVERAGE(AJ33:AL33)</f>
        <v>66.599999999999994</v>
      </c>
      <c r="AN37">
        <f>AVERAGE(AD33:AF33)</f>
        <v>61.166666666666664</v>
      </c>
      <c r="AO37">
        <f>AVERAGE(AM33:AO33)</f>
        <v>63.066666666666663</v>
      </c>
      <c r="AP37" s="12">
        <f>AJ37-AK37</f>
        <v>5.0666666666666487</v>
      </c>
      <c r="AQ37" s="12">
        <f>AJ37-AM37</f>
        <v>4.7999999999999972</v>
      </c>
      <c r="AR37" s="12">
        <f>AJ37-AL37</f>
        <v>11.600000000000001</v>
      </c>
      <c r="AS37" s="12">
        <f>AJ37-AN37</f>
        <v>10.233333333333327</v>
      </c>
      <c r="AT37" s="12">
        <f>AJ37-AO37</f>
        <v>8.3333333333333286</v>
      </c>
      <c r="AU37" s="12">
        <f>AK37-AN37</f>
        <v>5.1666666666666785</v>
      </c>
      <c r="AV37" s="12">
        <f>AK37-AO37</f>
        <v>3.2666666666666799</v>
      </c>
      <c r="AW37" s="12">
        <f>AK37-AM37</f>
        <v>-0.26666666666665151</v>
      </c>
      <c r="AX37" s="12">
        <f>AL37-AM37</f>
        <v>-6.8000000000000043</v>
      </c>
      <c r="AY37" s="12">
        <f>AL37-AN37</f>
        <v>-1.3666666666666742</v>
      </c>
      <c r="AZ37" s="12">
        <f>AL37-AO37</f>
        <v>-3.2666666666666728</v>
      </c>
    </row>
    <row r="38" spans="23:52" x14ac:dyDescent="0.25">
      <c r="AI38" t="s">
        <v>65</v>
      </c>
      <c r="AJ38">
        <f t="shared" ref="AJ38:AO38" si="2">AJ37*AVERAGE($AP33)/100</f>
        <v>4.4267999999999992</v>
      </c>
      <c r="AK38">
        <f t="shared" si="2"/>
        <v>4.1126666666666676</v>
      </c>
      <c r="AL38">
        <f t="shared" si="2"/>
        <v>3.7075999999999993</v>
      </c>
      <c r="AM38">
        <f t="shared" si="2"/>
        <v>4.1292</v>
      </c>
      <c r="AN38">
        <f t="shared" si="2"/>
        <v>3.7923333333333336</v>
      </c>
      <c r="AO38">
        <f t="shared" si="2"/>
        <v>3.910133333333333</v>
      </c>
      <c r="AP38" s="12">
        <f>SQRT((AJ38^2+AK38^2)/2)</f>
        <v>4.2726212885716368</v>
      </c>
      <c r="AQ38" s="12">
        <f>SQRT((AJ38^2+AM38^2)/2)</f>
        <v>4.280587043852746</v>
      </c>
      <c r="AR38" s="12">
        <f>SQRT((AJ38^2+AL38^2)/2)</f>
        <v>4.0830660048546843</v>
      </c>
      <c r="AS38" s="12">
        <f>SQRT((AJ38^2+AN38^2)/2)</f>
        <v>4.1217927138025212</v>
      </c>
      <c r="AT38" s="12">
        <f>SQRT((AJ38^2+AO38^2)/2)</f>
        <v>4.1764638705754678</v>
      </c>
      <c r="AU38" s="12">
        <f>SQRT((AK38^2+AN38^2)/2)</f>
        <v>3.9557438758229928</v>
      </c>
      <c r="AV38" s="12">
        <f>SQRT((AK38^2+AO38^2)/2)</f>
        <v>4.0126780206961259</v>
      </c>
      <c r="AW38" s="12">
        <f>SQRT((AK38^2+AM38^2)/2)</f>
        <v>4.1209416248662825</v>
      </c>
      <c r="AX38" s="12">
        <f>SQRT((AL38^2+AM38^2)/2)</f>
        <v>3.9240661564249901</v>
      </c>
      <c r="AY38" s="12">
        <f>SQRT((AL38^2+AN38^2)/2)</f>
        <v>3.7502059857500565</v>
      </c>
      <c r="AZ38" s="12">
        <f>SQRT((AL38^2+AO38^2)/2)</f>
        <v>3.8102126216554137</v>
      </c>
    </row>
    <row r="39" spans="23:52" x14ac:dyDescent="0.25">
      <c r="AI39" t="s">
        <v>66</v>
      </c>
      <c r="AJ39">
        <v>6</v>
      </c>
      <c r="AK39">
        <v>6</v>
      </c>
      <c r="AL39">
        <v>6</v>
      </c>
      <c r="AM39">
        <v>6</v>
      </c>
      <c r="AN39">
        <v>6</v>
      </c>
      <c r="AO39">
        <v>6</v>
      </c>
      <c r="AP39" s="12">
        <v>12</v>
      </c>
      <c r="AQ39" s="12">
        <v>12</v>
      </c>
      <c r="AR39" s="12">
        <v>12</v>
      </c>
      <c r="AS39" s="12">
        <v>12</v>
      </c>
      <c r="AT39" s="12">
        <v>12</v>
      </c>
      <c r="AU39" s="12">
        <v>12</v>
      </c>
      <c r="AV39" s="12">
        <v>12</v>
      </c>
      <c r="AW39" s="12">
        <v>12</v>
      </c>
      <c r="AX39" s="12">
        <v>12</v>
      </c>
      <c r="AY39" s="12">
        <v>12</v>
      </c>
      <c r="AZ39" s="12">
        <v>12</v>
      </c>
    </row>
    <row r="50" spans="23:29" x14ac:dyDescent="0.25">
      <c r="W50" s="10" t="s">
        <v>59</v>
      </c>
    </row>
    <row r="51" spans="23:29" x14ac:dyDescent="0.25">
      <c r="W51" t="s">
        <v>60</v>
      </c>
    </row>
    <row r="52" spans="23:29" x14ac:dyDescent="0.25">
      <c r="W52" t="s">
        <v>48</v>
      </c>
      <c r="X52" t="s">
        <v>42</v>
      </c>
      <c r="Y52" t="s">
        <v>43</v>
      </c>
      <c r="Z52" t="s">
        <v>44</v>
      </c>
      <c r="AA52" t="s">
        <v>45</v>
      </c>
      <c r="AB52" t="s">
        <v>47</v>
      </c>
      <c r="AC52" t="s">
        <v>61</v>
      </c>
    </row>
    <row r="53" spans="23:29" x14ac:dyDescent="0.25">
      <c r="W53" t="s">
        <v>49</v>
      </c>
      <c r="X53">
        <v>2.2400000000000002</v>
      </c>
      <c r="Y53">
        <v>3.38</v>
      </c>
      <c r="Z53">
        <v>0.33</v>
      </c>
      <c r="AA53">
        <v>4.6500000000000004</v>
      </c>
      <c r="AB53">
        <v>3.17</v>
      </c>
      <c r="AC53">
        <v>56.7</v>
      </c>
    </row>
    <row r="54" spans="23:29" x14ac:dyDescent="0.25">
      <c r="W54" t="s">
        <v>50</v>
      </c>
      <c r="X54">
        <v>1.24</v>
      </c>
      <c r="Y54">
        <v>1.3</v>
      </c>
      <c r="Z54">
        <v>0.47</v>
      </c>
      <c r="AA54">
        <v>1.83</v>
      </c>
      <c r="AB54">
        <v>1.39</v>
      </c>
      <c r="AC54">
        <v>99.3</v>
      </c>
    </row>
    <row r="55" spans="23:29" x14ac:dyDescent="0.25">
      <c r="W55" t="s">
        <v>51</v>
      </c>
      <c r="X55">
        <v>1.3</v>
      </c>
      <c r="Y55">
        <v>1.1200000000000001</v>
      </c>
      <c r="Z55">
        <v>1.43</v>
      </c>
      <c r="AA55">
        <v>1.71</v>
      </c>
      <c r="AB55">
        <v>2.91</v>
      </c>
      <c r="AC55">
        <v>108</v>
      </c>
    </row>
  </sheetData>
  <mergeCells count="19">
    <mergeCell ref="A4:S11"/>
    <mergeCell ref="X26:Z26"/>
    <mergeCell ref="AA26:AC26"/>
    <mergeCell ref="AD26:AF26"/>
    <mergeCell ref="AG26:AI26"/>
    <mergeCell ref="AJ26:AL26"/>
    <mergeCell ref="AM26:AO26"/>
    <mergeCell ref="X9:Z9"/>
    <mergeCell ref="AA9:AC9"/>
    <mergeCell ref="AD9:AF9"/>
    <mergeCell ref="AG9:AI9"/>
    <mergeCell ref="AJ9:AL9"/>
    <mergeCell ref="AM9:AO9"/>
    <mergeCell ref="AM2:AO2"/>
    <mergeCell ref="X2:Z2"/>
    <mergeCell ref="AA2:AC2"/>
    <mergeCell ref="AD2:AF2"/>
    <mergeCell ref="AG2:AI2"/>
    <mergeCell ref="AJ2:AL2"/>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2015-07-06T12:25:42Z</dcterms:created>
  <dcterms:modified xsi:type="dcterms:W3CDTF">2016-04-27T06:37:41Z</dcterms:modified>
</cp:coreProperties>
</file>